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65" windowWidth="20730" windowHeight="1170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Лист1!$A$1:$AJ$26</definedName>
  </definedNames>
  <calcPr calcId="145621"/>
</workbook>
</file>

<file path=xl/calcChain.xml><?xml version="1.0" encoding="utf-8"?>
<calcChain xmlns="http://schemas.openxmlformats.org/spreadsheetml/2006/main">
  <c r="C22" i="1" l="1"/>
  <c r="C6" i="1"/>
</calcChain>
</file>

<file path=xl/sharedStrings.xml><?xml version="1.0" encoding="utf-8"?>
<sst xmlns="http://schemas.openxmlformats.org/spreadsheetml/2006/main" count="42" uniqueCount="29">
  <si>
    <t>№ п/п</t>
  </si>
  <si>
    <t>Наименование работ</t>
  </si>
  <si>
    <t>Демонтаж ж/б плит перекрытия канала</t>
  </si>
  <si>
    <t>УТВЕРЖДЕНО</t>
  </si>
  <si>
    <t>Разработка грунта нанала с погрузкой и перевозкой</t>
  </si>
  <si>
    <t>Кол-во</t>
  </si>
  <si>
    <t>Демонтаж П-обр. компенсаторов</t>
  </si>
  <si>
    <t>Чистка канала и камер т/тр (вручную)</t>
  </si>
  <si>
    <t>Установка воздуников ДУ15 через резьбы</t>
  </si>
  <si>
    <t>Сварка операционных окон</t>
  </si>
  <si>
    <t>Дата</t>
  </si>
  <si>
    <t>Дни</t>
  </si>
  <si>
    <t>Монтаж ж/б плит перекрытия канала с гидроиз и  замазкой швов</t>
  </si>
  <si>
    <t>Засыпка траншеи грунтом с устр. непрос основ.</t>
  </si>
  <si>
    <t>Демонтаж люка</t>
  </si>
  <si>
    <t xml:space="preserve">Монтаж люка </t>
  </si>
  <si>
    <t>Монтаж П-обр. компенсаторов Ду273-219</t>
  </si>
  <si>
    <t>Огрунтовка т/пр ДУ273-159</t>
  </si>
  <si>
    <t>Изоляция т/пр Ду273-159с обертыванием поверх. И покрыт пленкой</t>
  </si>
  <si>
    <t>ГРАФИК ПРОВЕДЕНИЯ РАБОТ ПО ТЕКУЩЕМУ РЕМОНТУ ТЕПЛОТРАССЫ от  пр. Ленинградский д.85 до  пр. Ленинградский д.95 от ТК 27/83 до ТК 27/91</t>
  </si>
  <si>
    <t>Демонтаж труб д.530</t>
  </si>
  <si>
    <t>Демонтаж з/а ДУ50-200</t>
  </si>
  <si>
    <t>Прокладка т/пр ДУ530 в непроходном тоннеле</t>
  </si>
  <si>
    <t>Монтаж з/а ДУ50-200</t>
  </si>
  <si>
    <t>шт.</t>
  </si>
  <si>
    <r>
      <t>м</t>
    </r>
    <r>
      <rPr>
        <vertAlign val="superscript"/>
        <sz val="12"/>
        <color theme="1"/>
        <rFont val="Times New Roman"/>
        <family val="1"/>
        <charset val="204"/>
      </rPr>
      <t>2</t>
    </r>
  </si>
  <si>
    <t>м</t>
  </si>
  <si>
    <r>
      <t>м</t>
    </r>
    <r>
      <rPr>
        <vertAlign val="superscript"/>
        <sz val="12"/>
        <color theme="1"/>
        <rFont val="Times New Roman"/>
        <family val="1"/>
        <charset val="204"/>
      </rPr>
      <t>3</t>
    </r>
  </si>
  <si>
    <t xml:space="preserve">И.о Директора НТ МУП    "Горэнерго -НТ"                                 Анфилатов И.А.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</si>
</sst>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6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textRotation="90" wrapText="1"/>
    </xf>
    <xf numFmtId="0" fontId="4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24</xdr:col>
      <xdr:colOff>0</xdr:colOff>
      <xdr:row>19</xdr:row>
      <xdr:rowOff>0</xdr:rowOff>
    </xdr:from>
    <xdr:to>
      <xdr:col>24</xdr:col>
      <xdr:colOff>0</xdr:colOff>
      <xdr:row>20</xdr:row>
      <xdr:rowOff>7940</xdr:rowOff>
    </xdr:to>
    <xdr:sp macro="" textlink="">
      <xdr:nvSpPr>
        <xdr:cNvPr id="69" name="Прямоугольный треугольник 68"/>
        <xdr:cNvSpPr/>
      </xdr:nvSpPr>
      <xdr:spPr>
        <a:xfrm rot="5400000">
          <a:off x="8604250" y="8897938"/>
          <a:ext cx="777878" cy="349252"/>
        </a:xfrm>
        <a:prstGeom prst="rtTriangle">
          <a:avLst/>
        </a:prstGeom>
      </xdr:spPr>
      <xdr:style>
        <a:lnRef idx="1">
          <a:schemeClr val="dk1"/>
        </a:lnRef>
        <a:fillRef idx="3">
          <a:schemeClr val="dk1"/>
        </a:fillRef>
        <a:effectRef idx="2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24</xdr:col>
      <xdr:colOff>0</xdr:colOff>
      <xdr:row>21</xdr:row>
      <xdr:rowOff>0</xdr:rowOff>
    </xdr:from>
    <xdr:to>
      <xdr:col>24</xdr:col>
      <xdr:colOff>0</xdr:colOff>
      <xdr:row>22</xdr:row>
      <xdr:rowOff>0</xdr:rowOff>
    </xdr:to>
    <xdr:sp macro="" textlink="">
      <xdr:nvSpPr>
        <xdr:cNvPr id="73" name="Прямоугольный треугольник 72"/>
        <xdr:cNvSpPr/>
      </xdr:nvSpPr>
      <xdr:spPr>
        <a:xfrm rot="5400000">
          <a:off x="8584407" y="10171906"/>
          <a:ext cx="817563" cy="349252"/>
        </a:xfrm>
        <a:prstGeom prst="rtTriangle">
          <a:avLst/>
        </a:prstGeom>
      </xdr:spPr>
      <xdr:style>
        <a:lnRef idx="1">
          <a:schemeClr val="dk1"/>
        </a:lnRef>
        <a:fillRef idx="3">
          <a:schemeClr val="dk1"/>
        </a:fillRef>
        <a:effectRef idx="2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ru-RU" sz="1100"/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22"/>
  <sheetViews>
    <sheetView tabSelected="1" showWhiteSpace="0" zoomScaleNormal="100" zoomScalePageLayoutView="90" workbookViewId="0">
      <selection activeCell="U22" sqref="U22"/>
    </sheetView>
  </sheetViews>
  <sheetFormatPr defaultRowHeight="18.95" customHeight="1" x14ac:dyDescent="0.25"/>
  <cols>
    <col min="1" max="1" width="4.140625" style="1" bestFit="1" customWidth="1"/>
    <col min="2" max="2" width="38" style="1" customWidth="1"/>
    <col min="3" max="3" width="6" style="1" customWidth="1"/>
    <col min="4" max="4" width="5" style="1" customWidth="1"/>
    <col min="5" max="5" width="5.85546875" style="1" customWidth="1"/>
    <col min="6" max="6" width="3.28515625" style="1" customWidth="1"/>
    <col min="7" max="7" width="3.5703125" style="1" customWidth="1"/>
    <col min="8" max="9" width="3.7109375" style="1" customWidth="1"/>
    <col min="10" max="10" width="3.5703125" style="1" customWidth="1"/>
    <col min="11" max="11" width="3.85546875" style="1" customWidth="1"/>
    <col min="12" max="12" width="3.7109375" style="1" customWidth="1"/>
    <col min="13" max="13" width="3.42578125" style="1" customWidth="1"/>
    <col min="14" max="14" width="3.7109375" style="1" customWidth="1"/>
    <col min="15" max="15" width="3.5703125" style="1" customWidth="1"/>
    <col min="16" max="16" width="4.140625" style="1" customWidth="1"/>
    <col min="17" max="17" width="4" style="1" customWidth="1"/>
    <col min="18" max="18" width="3.7109375" style="1" customWidth="1"/>
    <col min="19" max="19" width="3.85546875" style="1" customWidth="1"/>
    <col min="20" max="20" width="4.140625" style="1" customWidth="1"/>
    <col min="21" max="21" width="3.5703125" style="1" customWidth="1"/>
    <col min="22" max="22" width="4.140625" style="1" customWidth="1"/>
    <col min="23" max="23" width="4.28515625" style="1" customWidth="1"/>
    <col min="24" max="24" width="4.140625" style="1" customWidth="1"/>
    <col min="25" max="33" width="3.5703125" style="1" customWidth="1"/>
    <col min="34" max="35" width="4" style="1" customWidth="1"/>
    <col min="36" max="36" width="3.5703125" style="1" customWidth="1"/>
    <col min="37" max="16384" width="9.140625" style="1"/>
  </cols>
  <sheetData>
    <row r="1" spans="1:36" ht="18.95" customHeight="1" x14ac:dyDescent="0.25">
      <c r="A1" s="5"/>
      <c r="B1" s="12"/>
      <c r="C1" s="12"/>
      <c r="D1" s="7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1" t="s">
        <v>3</v>
      </c>
      <c r="AF1" s="11"/>
      <c r="AG1" s="11"/>
      <c r="AH1" s="11"/>
      <c r="AI1" s="11"/>
      <c r="AJ1" s="11"/>
    </row>
    <row r="2" spans="1:36" ht="57.75" customHeight="1" x14ac:dyDescent="0.25">
      <c r="A2" s="5"/>
      <c r="B2" s="12"/>
      <c r="C2" s="12"/>
      <c r="D2" s="7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11" t="s">
        <v>28</v>
      </c>
      <c r="AB2" s="11"/>
      <c r="AC2" s="11"/>
      <c r="AD2" s="11"/>
      <c r="AE2" s="11"/>
      <c r="AF2" s="11"/>
      <c r="AG2" s="11"/>
      <c r="AH2" s="11"/>
      <c r="AI2" s="11"/>
      <c r="AJ2" s="11"/>
    </row>
    <row r="3" spans="1:36" ht="39" customHeight="1" x14ac:dyDescent="0.25">
      <c r="A3" s="10" t="s">
        <v>19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</row>
    <row r="4" spans="1:36" ht="15.75" x14ac:dyDescent="0.25">
      <c r="A4" s="15" t="s">
        <v>0</v>
      </c>
      <c r="B4" s="16" t="s">
        <v>1</v>
      </c>
      <c r="C4" s="25" t="s">
        <v>5</v>
      </c>
      <c r="D4" s="27"/>
      <c r="E4" s="17" t="s">
        <v>10</v>
      </c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</row>
    <row r="5" spans="1:36" ht="15.75" x14ac:dyDescent="0.25">
      <c r="A5" s="19"/>
      <c r="B5" s="20"/>
      <c r="C5" s="26"/>
      <c r="D5" s="28"/>
      <c r="E5" s="17" t="s">
        <v>11</v>
      </c>
      <c r="F5" s="21">
        <v>1</v>
      </c>
      <c r="G5" s="21">
        <v>2</v>
      </c>
      <c r="H5" s="21">
        <v>3</v>
      </c>
      <c r="I5" s="21">
        <v>4</v>
      </c>
      <c r="J5" s="21">
        <v>5</v>
      </c>
      <c r="K5" s="21">
        <v>6</v>
      </c>
      <c r="L5" s="21">
        <v>7</v>
      </c>
      <c r="M5" s="21">
        <v>8</v>
      </c>
      <c r="N5" s="21">
        <v>9</v>
      </c>
      <c r="O5" s="21">
        <v>10</v>
      </c>
      <c r="P5" s="21">
        <v>11</v>
      </c>
      <c r="Q5" s="21">
        <v>12</v>
      </c>
      <c r="R5" s="21">
        <v>13</v>
      </c>
      <c r="S5" s="21">
        <v>14</v>
      </c>
      <c r="T5" s="21">
        <v>15</v>
      </c>
      <c r="U5" s="21">
        <v>16</v>
      </c>
      <c r="V5" s="21">
        <v>17</v>
      </c>
      <c r="W5" s="21">
        <v>18</v>
      </c>
      <c r="X5" s="21">
        <v>19</v>
      </c>
      <c r="Y5" s="21">
        <v>20</v>
      </c>
      <c r="Z5" s="21">
        <v>21</v>
      </c>
      <c r="AA5" s="21">
        <v>22</v>
      </c>
      <c r="AB5" s="21">
        <v>23</v>
      </c>
      <c r="AC5" s="21">
        <v>24</v>
      </c>
      <c r="AD5" s="21">
        <v>25</v>
      </c>
      <c r="AE5" s="21">
        <v>26</v>
      </c>
      <c r="AF5" s="21">
        <v>27</v>
      </c>
      <c r="AG5" s="21">
        <v>28</v>
      </c>
      <c r="AH5" s="21">
        <v>29</v>
      </c>
      <c r="AI5" s="21">
        <v>30</v>
      </c>
      <c r="AJ5" s="21">
        <v>31</v>
      </c>
    </row>
    <row r="6" spans="1:36" ht="30" x14ac:dyDescent="0.25">
      <c r="A6" s="22">
        <v>1</v>
      </c>
      <c r="B6" s="14" t="s">
        <v>4</v>
      </c>
      <c r="C6" s="29">
        <f>1065+65+48</f>
        <v>1178</v>
      </c>
      <c r="D6" s="29" t="s">
        <v>27</v>
      </c>
      <c r="E6" s="2"/>
      <c r="F6" s="8"/>
      <c r="G6" s="8"/>
      <c r="H6" s="8"/>
      <c r="I6" s="8"/>
      <c r="J6" s="8"/>
      <c r="K6" s="8"/>
      <c r="L6" s="8"/>
      <c r="M6" s="8"/>
      <c r="N6" s="8"/>
      <c r="O6" s="8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</row>
    <row r="7" spans="1:36" ht="22.5" customHeight="1" x14ac:dyDescent="0.25">
      <c r="A7" s="22">
        <v>2</v>
      </c>
      <c r="B7" s="14" t="s">
        <v>2</v>
      </c>
      <c r="C7" s="29">
        <v>194</v>
      </c>
      <c r="D7" s="29" t="s">
        <v>24</v>
      </c>
      <c r="E7" s="2"/>
      <c r="F7" s="8"/>
      <c r="G7" s="8"/>
      <c r="H7" s="8"/>
      <c r="I7" s="8"/>
      <c r="J7" s="8"/>
      <c r="K7" s="8"/>
      <c r="L7" s="8"/>
      <c r="M7" s="8"/>
      <c r="N7" s="8"/>
      <c r="O7" s="8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</row>
    <row r="8" spans="1:36" ht="15.75" x14ac:dyDescent="0.25">
      <c r="A8" s="22">
        <v>3</v>
      </c>
      <c r="B8" s="14" t="s">
        <v>14</v>
      </c>
      <c r="C8" s="30">
        <v>3</v>
      </c>
      <c r="D8" s="29" t="s">
        <v>24</v>
      </c>
      <c r="E8" s="2"/>
      <c r="F8" s="8"/>
      <c r="G8" s="8"/>
      <c r="H8" s="8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</row>
    <row r="9" spans="1:36" ht="15.75" x14ac:dyDescent="0.25">
      <c r="A9" s="22">
        <v>4</v>
      </c>
      <c r="B9" s="14" t="s">
        <v>20</v>
      </c>
      <c r="C9" s="29">
        <v>720</v>
      </c>
      <c r="D9" s="29" t="s">
        <v>26</v>
      </c>
      <c r="E9" s="2"/>
      <c r="F9" s="32"/>
      <c r="G9" s="32"/>
      <c r="H9" s="8"/>
      <c r="I9" s="8"/>
      <c r="J9" s="8"/>
      <c r="K9" s="8"/>
      <c r="L9" s="8"/>
      <c r="M9" s="8"/>
      <c r="N9" s="8"/>
      <c r="O9" s="8"/>
      <c r="P9" s="8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</row>
    <row r="10" spans="1:36" ht="15.75" x14ac:dyDescent="0.25">
      <c r="A10" s="22">
        <v>5</v>
      </c>
      <c r="B10" s="14" t="s">
        <v>6</v>
      </c>
      <c r="C10" s="30">
        <v>2</v>
      </c>
      <c r="D10" s="29" t="s">
        <v>24</v>
      </c>
      <c r="E10" s="2"/>
      <c r="F10" s="3"/>
      <c r="G10" s="3"/>
      <c r="H10" s="3"/>
      <c r="I10" s="3"/>
      <c r="J10" s="8"/>
      <c r="K10" s="8"/>
      <c r="L10" s="8"/>
      <c r="M10" s="8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</row>
    <row r="11" spans="1:36" ht="18.75" x14ac:dyDescent="0.25">
      <c r="A11" s="22">
        <v>6</v>
      </c>
      <c r="B11" s="14" t="s">
        <v>7</v>
      </c>
      <c r="C11" s="29">
        <v>123</v>
      </c>
      <c r="D11" s="29" t="s">
        <v>25</v>
      </c>
      <c r="E11" s="2"/>
      <c r="F11" s="3"/>
      <c r="G11" s="3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</row>
    <row r="12" spans="1:36" ht="15.75" x14ac:dyDescent="0.25">
      <c r="A12" s="22">
        <v>7</v>
      </c>
      <c r="B12" s="14" t="s">
        <v>21</v>
      </c>
      <c r="C12" s="30">
        <v>8</v>
      </c>
      <c r="D12" s="29" t="s">
        <v>24</v>
      </c>
      <c r="E12" s="2"/>
      <c r="F12" s="3"/>
      <c r="G12" s="3"/>
      <c r="H12" s="3"/>
      <c r="I12" s="32"/>
      <c r="J12" s="32"/>
      <c r="K12" s="8"/>
      <c r="L12" s="8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</row>
    <row r="13" spans="1:36" ht="30" x14ac:dyDescent="0.25">
      <c r="A13" s="22">
        <v>8</v>
      </c>
      <c r="B13" s="14" t="s">
        <v>22</v>
      </c>
      <c r="C13" s="31">
        <v>696</v>
      </c>
      <c r="D13" s="31" t="s">
        <v>26</v>
      </c>
      <c r="E13" s="2"/>
      <c r="F13" s="3"/>
      <c r="G13" s="3"/>
      <c r="H13" s="3"/>
      <c r="I13" s="3"/>
      <c r="J13" s="3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32"/>
      <c r="AC13" s="3"/>
      <c r="AD13" s="3"/>
      <c r="AE13" s="3"/>
      <c r="AF13" s="3"/>
      <c r="AG13" s="3"/>
      <c r="AH13" s="3"/>
      <c r="AI13" s="3"/>
      <c r="AJ13" s="3"/>
    </row>
    <row r="14" spans="1:36" ht="30" x14ac:dyDescent="0.25">
      <c r="A14" s="23">
        <v>9</v>
      </c>
      <c r="B14" s="14" t="s">
        <v>16</v>
      </c>
      <c r="C14" s="30">
        <v>2</v>
      </c>
      <c r="D14" s="31" t="s">
        <v>24</v>
      </c>
      <c r="E14" s="2"/>
      <c r="F14" s="3"/>
      <c r="G14" s="3"/>
      <c r="H14" s="3"/>
      <c r="I14" s="3"/>
      <c r="J14" s="3"/>
      <c r="K14" s="3"/>
      <c r="L14" s="3"/>
      <c r="M14" s="3"/>
      <c r="N14" s="32"/>
      <c r="O14" s="32"/>
      <c r="P14" s="32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3"/>
      <c r="AC14" s="3"/>
      <c r="AD14" s="3"/>
      <c r="AE14" s="3"/>
      <c r="AF14" s="3"/>
      <c r="AG14" s="3"/>
      <c r="AH14" s="3"/>
      <c r="AI14" s="3"/>
      <c r="AJ14" s="3"/>
    </row>
    <row r="15" spans="1:36" ht="15.75" x14ac:dyDescent="0.25">
      <c r="A15" s="23">
        <v>11</v>
      </c>
      <c r="B15" s="14" t="s">
        <v>9</v>
      </c>
      <c r="C15" s="31">
        <v>16</v>
      </c>
      <c r="D15" s="31" t="s">
        <v>24</v>
      </c>
      <c r="E15" s="2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8"/>
      <c r="R15" s="8"/>
      <c r="S15" s="8"/>
      <c r="T15" s="8"/>
      <c r="U15" s="8"/>
      <c r="V15" s="8"/>
      <c r="W15" s="8"/>
      <c r="X15" s="8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</row>
    <row r="16" spans="1:36" ht="15.75" x14ac:dyDescent="0.25">
      <c r="A16" s="22">
        <v>12</v>
      </c>
      <c r="B16" s="14" t="s">
        <v>23</v>
      </c>
      <c r="C16" s="31">
        <v>8</v>
      </c>
      <c r="D16" s="31" t="s">
        <v>24</v>
      </c>
      <c r="E16" s="4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8"/>
      <c r="R16" s="9"/>
      <c r="S16" s="9"/>
      <c r="T16" s="9"/>
      <c r="U16" s="9"/>
      <c r="V16" s="9"/>
      <c r="W16" s="9"/>
      <c r="X16" s="9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</row>
    <row r="17" spans="1:36" ht="30" x14ac:dyDescent="0.25">
      <c r="A17" s="23">
        <v>13</v>
      </c>
      <c r="B17" s="14" t="s">
        <v>8</v>
      </c>
      <c r="C17" s="31">
        <v>4</v>
      </c>
      <c r="D17" s="31" t="s">
        <v>24</v>
      </c>
      <c r="E17" s="2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8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</row>
    <row r="18" spans="1:36" ht="18.75" x14ac:dyDescent="0.25">
      <c r="A18" s="23">
        <v>14</v>
      </c>
      <c r="B18" s="14" t="s">
        <v>17</v>
      </c>
      <c r="C18" s="31">
        <v>720</v>
      </c>
      <c r="D18" s="31" t="s">
        <v>25</v>
      </c>
      <c r="E18" s="2"/>
      <c r="F18" s="3"/>
      <c r="G18" s="3"/>
      <c r="H18" s="3"/>
      <c r="I18" s="3"/>
      <c r="J18" s="3"/>
      <c r="K18" s="3"/>
      <c r="L18" s="3"/>
      <c r="M18" s="3"/>
      <c r="N18" s="3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</row>
    <row r="19" spans="1:36" ht="31.5" customHeight="1" x14ac:dyDescent="0.25">
      <c r="A19" s="23">
        <v>15</v>
      </c>
      <c r="B19" s="14" t="s">
        <v>18</v>
      </c>
      <c r="C19" s="31">
        <v>720</v>
      </c>
      <c r="D19" s="31" t="s">
        <v>25</v>
      </c>
      <c r="E19" s="2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8"/>
      <c r="T19" s="8"/>
      <c r="U19" s="8"/>
      <c r="V19" s="8"/>
      <c r="W19" s="8"/>
      <c r="X19" s="8"/>
      <c r="Y19" s="8"/>
      <c r="Z19" s="8"/>
      <c r="AA19" s="8"/>
      <c r="AB19" s="32"/>
      <c r="AC19" s="32"/>
      <c r="AD19" s="32"/>
      <c r="AE19" s="3"/>
      <c r="AF19" s="3"/>
      <c r="AG19" s="3"/>
      <c r="AH19" s="3"/>
      <c r="AI19" s="3"/>
      <c r="AJ19" s="3"/>
    </row>
    <row r="20" spans="1:36" ht="15.75" x14ac:dyDescent="0.25">
      <c r="A20" s="23">
        <v>16</v>
      </c>
      <c r="B20" s="14" t="s">
        <v>15</v>
      </c>
      <c r="C20" s="30">
        <v>4</v>
      </c>
      <c r="D20" s="31" t="s">
        <v>24</v>
      </c>
      <c r="E20" s="2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8"/>
      <c r="AC20" s="3"/>
      <c r="AD20" s="3"/>
      <c r="AE20" s="3"/>
      <c r="AF20" s="3"/>
      <c r="AG20" s="3"/>
      <c r="AH20" s="3"/>
      <c r="AI20" s="3"/>
      <c r="AJ20" s="3"/>
    </row>
    <row r="21" spans="1:36" ht="30" x14ac:dyDescent="0.25">
      <c r="A21" s="24">
        <v>17</v>
      </c>
      <c r="B21" s="14" t="s">
        <v>12</v>
      </c>
      <c r="C21" s="29">
        <v>194</v>
      </c>
      <c r="D21" s="31" t="s">
        <v>24</v>
      </c>
      <c r="E21" s="2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3"/>
      <c r="AJ21" s="3"/>
    </row>
    <row r="22" spans="1:36" ht="30" x14ac:dyDescent="0.25">
      <c r="A22" s="23">
        <v>18</v>
      </c>
      <c r="B22" s="14" t="s">
        <v>13</v>
      </c>
      <c r="C22" s="31">
        <f>1017+555+48</f>
        <v>1620</v>
      </c>
      <c r="D22" s="31" t="s">
        <v>27</v>
      </c>
      <c r="E22" s="2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8"/>
      <c r="AB22" s="8"/>
      <c r="AC22" s="8"/>
      <c r="AD22" s="8"/>
      <c r="AE22" s="8"/>
      <c r="AF22" s="8"/>
      <c r="AG22" s="8"/>
      <c r="AH22" s="8"/>
      <c r="AI22" s="8"/>
      <c r="AJ22" s="32"/>
    </row>
  </sheetData>
  <mergeCells count="9">
    <mergeCell ref="A4:A5"/>
    <mergeCell ref="AE1:AJ1"/>
    <mergeCell ref="B1:C1"/>
    <mergeCell ref="B2:C2"/>
    <mergeCell ref="B4:B5"/>
    <mergeCell ref="E1:AD1"/>
    <mergeCell ref="C4:D5"/>
    <mergeCell ref="A3:AJ3"/>
    <mergeCell ref="AA2:AJ2"/>
  </mergeCells>
  <pageMargins left="0.11811023622047245" right="0.11811023622047245" top="0.74803149606299213" bottom="0.15748031496062992" header="0.31496062992125984" footer="0.31496062992125984"/>
  <pageSetup paperSize="9" scale="6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Свахин ВФ</cp:lastModifiedBy>
  <cp:lastPrinted>2020-06-15T05:56:33Z</cp:lastPrinted>
  <dcterms:created xsi:type="dcterms:W3CDTF">2017-07-30T15:57:06Z</dcterms:created>
  <dcterms:modified xsi:type="dcterms:W3CDTF">2021-05-31T04:54:53Z</dcterms:modified>
</cp:coreProperties>
</file>